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3\зміни до паспортів на 2023\"/>
    </mc:Choice>
  </mc:AlternateContent>
  <xr:revisionPtr revIDLastSave="0" documentId="13_ncr:1_{206360C6-12F4-40DC-BCC9-18B27A6FCB24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КПК0218240" sheetId="18" r:id="rId1"/>
  </sheets>
  <definedNames>
    <definedName name="_xlnm.Print_Area" localSheetId="0">КПК0218240!$A$1:$BM$94</definedName>
  </definedNames>
  <calcPr calcId="191029"/>
</workbook>
</file>

<file path=xl/calcChain.xml><?xml version="1.0" encoding="utf-8"?>
<calcChain xmlns="http://schemas.openxmlformats.org/spreadsheetml/2006/main">
  <c r="BE73" i="18" l="1"/>
  <c r="BE74" i="18"/>
  <c r="BE76" i="18"/>
  <c r="BE77" i="18"/>
  <c r="BE78" i="18"/>
  <c r="BE80" i="18"/>
  <c r="BE81" i="18"/>
  <c r="BE72" i="18"/>
  <c r="BE68" i="18"/>
  <c r="BE69" i="18"/>
  <c r="BE70" i="18"/>
  <c r="BE67" i="18"/>
  <c r="AJ60" i="18"/>
  <c r="AB60" i="18"/>
  <c r="AS50" i="18"/>
  <c r="AC51" i="18"/>
  <c r="AK51" i="18"/>
  <c r="AR59" i="18"/>
  <c r="AS49" i="18"/>
  <c r="AR60" i="18" l="1"/>
  <c r="AS51" i="18"/>
</calcChain>
</file>

<file path=xl/sharedStrings.xml><?xml version="1.0" encoding="utf-8"?>
<sst xmlns="http://schemas.openxmlformats.org/spreadsheetml/2006/main" count="159" uniqueCount="115">
  <si>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</si>
  <si>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</si>
  <si>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</si>
  <si>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</si>
  <si>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</si>
  <si>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</si>
  <si>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</si>
  <si>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</si>
  <si>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</si>
  <si>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</si>
  <si>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</si>
  <si>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</si>
  <si>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</si>
  <si>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</si>
  <si>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</si>
  <si>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</si>
  <si>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</si>
  <si>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</si>
  <si>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</si>
  <si>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</si>
  <si>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</si>
  <si>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</si>
  <si>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</si>
  <si>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</si>
  <si>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</si>
  <si>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</si>
  <si>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</si>
  <si>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</si>
  <si>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</si>
  <si>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</si>
  <si>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</si>
  <si>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</si>
  <si>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</si>
  <si>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</si>
  <si>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</si>
  <si>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</si>
  <si>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</si>
  <si>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</si>
  <si>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</si>
  <si>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</si>
  <si>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</si>
  <si>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</si>
  <si>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</si>
  <si>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</si>
  <si>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</si>
  <si>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</si>
  <si>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</si>
  <si>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</si>
  <si>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</si>
  <si>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</si>
  <si>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</si>
  <si>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</si>
  <si>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</si>
  <si>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</si>
  <si>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</si>
  <si>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</si>
  <si>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</si>
  <si>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</si>
  <si>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</si>
  <si>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</si>
  <si>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</si>
  <si>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</si>
  <si>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</si>
  <si>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</si>
  <si>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</si>
  <si>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</si>
  <si>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</si>
  <si>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</si>
  <si>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грн.</t>
  </si>
  <si>
    <t>Рішення міської ради від 15.11.2022р. № 784-29/VІII "Про бюджет Павлоградської МТГ на 2023 рік"(зі змінами).</t>
  </si>
  <si>
    <t>продукту</t>
  </si>
  <si>
    <t>ефективності</t>
  </si>
  <si>
    <t>Розрахунково</t>
  </si>
  <si>
    <t>якості</t>
  </si>
  <si>
    <t>відс.</t>
  </si>
  <si>
    <t>Відсоток освоєння коштів бюджету розвитку</t>
  </si>
  <si>
    <t>Фінансове управління Павлоградської міської ради</t>
  </si>
  <si>
    <t>0458400000</t>
  </si>
  <si>
    <t>гривень</t>
  </si>
  <si>
    <t>бюджетної програми місцевого бюджету на 2023  рік</t>
  </si>
  <si>
    <t>Рішення міської ради від 15.11.2022р. № 784-29/VІII "Про бюджет Павлоградської МТГ на 2023 рік" (зі змінами)</t>
  </si>
  <si>
    <t>розрахунки до кошторису на 2023р.</t>
  </si>
  <si>
    <t>Розрахунково (в порівнянні з плановими показниками)</t>
  </si>
  <si>
    <t>Досягнення безпеки територіальнохї громади, як об'єкту державної політики</t>
  </si>
  <si>
    <t>0380</t>
  </si>
  <si>
    <t>кількість поїздок</t>
  </si>
  <si>
    <t>середня вартість однієї поїздки</t>
  </si>
  <si>
    <t>Створення належних умов діяльності Збройних Сил України та інших військових формувань, добровольчих формувань територіальної громади м. Павлограда</t>
  </si>
  <si>
    <t>Забезпечення необхідною кількістю автомобільного транспорту, транспортними послугами з перевезень вантажів, послуги спецтехніки.</t>
  </si>
  <si>
    <t>Укріплення матеріально-технічної бази</t>
  </si>
  <si>
    <t>Програма територіальної оборони м. Павлограда на 2023 рік</t>
  </si>
  <si>
    <t>обсяг видатків на перевезення</t>
  </si>
  <si>
    <t>обсяг видатків на укріплення матеріально технічної бази</t>
  </si>
  <si>
    <t>обсяг видатків на перевезення вантажів, тощо та послуг спеціалізоапної техніки</t>
  </si>
  <si>
    <t>обсяг видатків на придбання спеціалізованного обладнання для укріплення матеріально-технічної бази</t>
  </si>
  <si>
    <t>акти виконаних робіт за 2023р.</t>
  </si>
  <si>
    <t>кількість перевезень вантажів, тощо та послуг спеціалізованної техніки</t>
  </si>
  <si>
    <t>кількість одиниць спеціального обладнання для укріплення матеріально-технічної бази</t>
  </si>
  <si>
    <t>накладні за 2023 рік</t>
  </si>
  <si>
    <t>середня вартість послуги з перевезення вантажів тощо та послуг спеціалізованної техніки</t>
  </si>
  <si>
    <t>середня вартість однієї одиниці спеціального обладнання для укріплення матеріально-технічної бази</t>
  </si>
  <si>
    <t>Відсоток забезпечення транспортом</t>
  </si>
  <si>
    <t>Сприяння обороні України та територіальної громади м.Павлограда</t>
  </si>
  <si>
    <t>Заходи та роботи з територіальної оборони</t>
  </si>
  <si>
    <t>8240</t>
  </si>
  <si>
    <t>Наказ відділу цивільного захисту та оборонної роботи  Павлоградської міської ради</t>
  </si>
  <si>
    <t>Вiддiл цивiльного захисту та оборонної роботи Павлоградської мiської ради</t>
  </si>
  <si>
    <t>2900000</t>
  </si>
  <si>
    <t>2910000</t>
  </si>
  <si>
    <t>Начальник відділу</t>
  </si>
  <si>
    <t>Олександр ШАПОВАЛ</t>
  </si>
  <si>
    <t>- Закон України «Про місцеве самоврядування в Україні» від 21.05.1997р. № 280/97-ВР (зі змінами та доповненнями).;
- Закон України «Про військовий обов»язок і військову службу» від 25.03.1992р. № 2232-ХІІ (зі змінами та доповненнями).;
- Закон України «Про оборону України» від 06.12.1991 № 1932-XII(зі змінами та доповненнями).;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
-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27.06.2023р. № 1085-40/VІII «Про внесення змін до рішення міської ради від 15.11.2022р. № 784-29/VІII «Про бюджет Павлоградської міської територіальної громади на 2023 рік»(зі змінами);</t>
  </si>
  <si>
    <t>В.о.начальника управління</t>
  </si>
  <si>
    <t>Наталя БОНДАРЧУК</t>
  </si>
  <si>
    <t>30 червня 2023року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</si>
</sst>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0" fontId="2" fillId="2" borderId="0" xfId="0" applyFont="1" applyFill="1"/>
    <xf numFmtId="0" fontId="8" fillId="2" borderId="0" xfId="0" applyFont="1" applyFill="1"/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 wrapText="1"/>
    </xf>
    <xf numFmtId="4" fontId="8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A95"/>
  <sheetViews>
    <sheetView tabSelected="1" topLeftCell="A59" zoomScaleNormal="100" zoomScaleSheetLayoutView="100" workbookViewId="0">
      <selection activeCell="A10" sqref="A10:BL10"/>
    </sheetView>
  </sheetViews>
  <sheetFormatPr defaultColWidth="9.140625"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64" t="s">
        <v>105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17.25" customHeight="1" x14ac:dyDescent="0.2">
      <c r="AO4" s="118" t="s">
        <v>106</v>
      </c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</row>
    <row r="5" spans="1:77" x14ac:dyDescent="0.2">
      <c r="AO5" s="119" t="s">
        <v>20</v>
      </c>
      <c r="AP5" s="119"/>
      <c r="AQ5" s="119"/>
      <c r="AR5" s="119"/>
      <c r="AS5" s="119"/>
      <c r="AT5" s="119"/>
      <c r="AU5" s="119"/>
      <c r="AV5" s="119"/>
      <c r="AW5" s="119"/>
      <c r="AX5" s="119"/>
      <c r="AY5" s="119"/>
      <c r="AZ5" s="119"/>
      <c r="BA5" s="119"/>
      <c r="BB5" s="119"/>
      <c r="BC5" s="119"/>
      <c r="BD5" s="119"/>
      <c r="BE5" s="119"/>
      <c r="BF5" s="119"/>
      <c r="BG5" s="119"/>
      <c r="BH5" s="119"/>
      <c r="BI5" s="119"/>
      <c r="BJ5" s="119"/>
      <c r="BK5" s="119"/>
      <c r="BL5" s="119"/>
    </row>
    <row r="6" spans="1:77" ht="7.5" customHeight="1" x14ac:dyDescent="0.2"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</row>
    <row r="7" spans="1:77" ht="13.15" customHeight="1" x14ac:dyDescent="0.2">
      <c r="AO7" s="122" t="s">
        <v>114</v>
      </c>
      <c r="AP7" s="65"/>
      <c r="AQ7" s="65"/>
      <c r="AR7" s="65"/>
      <c r="AS7" s="65"/>
      <c r="AT7" s="65"/>
      <c r="AU7" s="65"/>
      <c r="AV7" s="1" t="s">
        <v>61</v>
      </c>
      <c r="AW7" s="122">
        <v>26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123" t="s">
        <v>21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</row>
    <row r="11" spans="1:77" ht="15.75" customHeight="1" x14ac:dyDescent="0.2">
      <c r="A11" s="123" t="s">
        <v>79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2" t="s">
        <v>51</v>
      </c>
      <c r="B13" s="112" t="s">
        <v>107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28"/>
      <c r="N13" s="121" t="s">
        <v>106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29"/>
      <c r="AU13" s="112">
        <v>35527486</v>
      </c>
      <c r="AV13" s="113"/>
      <c r="AW13" s="113"/>
      <c r="AX13" s="113"/>
      <c r="AY13" s="113"/>
      <c r="AZ13" s="113"/>
      <c r="BA13" s="113"/>
      <c r="BB13" s="113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108" t="s">
        <v>54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27"/>
      <c r="N14" s="111" t="s">
        <v>60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27"/>
      <c r="AU14" s="108" t="s">
        <v>53</v>
      </c>
      <c r="AV14" s="108"/>
      <c r="AW14" s="108"/>
      <c r="AX14" s="108"/>
      <c r="AY14" s="108"/>
      <c r="AZ14" s="108"/>
      <c r="BA14" s="108"/>
      <c r="BB14" s="108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3.9" customHeight="1" x14ac:dyDescent="0.2">
      <c r="A16" s="29" t="s">
        <v>4</v>
      </c>
      <c r="B16" s="112" t="s">
        <v>108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28"/>
      <c r="N16" s="121" t="s">
        <v>106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29"/>
      <c r="AU16" s="112">
        <v>35527486</v>
      </c>
      <c r="AV16" s="113"/>
      <c r="AW16" s="113"/>
      <c r="AX16" s="113"/>
      <c r="AY16" s="113"/>
      <c r="AZ16" s="113"/>
      <c r="BA16" s="113"/>
      <c r="BB16" s="113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108" t="s">
        <v>54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27"/>
      <c r="N17" s="111" t="s">
        <v>59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27"/>
      <c r="AU17" s="108" t="s">
        <v>53</v>
      </c>
      <c r="AV17" s="108"/>
      <c r="AW17" s="108"/>
      <c r="AX17" s="108"/>
      <c r="AY17" s="108"/>
      <c r="AZ17" s="108"/>
      <c r="BA17" s="108"/>
      <c r="BB17" s="108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14.25" customHeight="1" x14ac:dyDescent="0.2">
      <c r="A19" s="22" t="s">
        <v>52</v>
      </c>
      <c r="B19" s="112">
        <v>2918240</v>
      </c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N19" s="112" t="s">
        <v>104</v>
      </c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23"/>
      <c r="AA19" s="114" t="s">
        <v>84</v>
      </c>
      <c r="AB19" s="115"/>
      <c r="AC19" s="115"/>
      <c r="AD19" s="115"/>
      <c r="AE19" s="115"/>
      <c r="AF19" s="115"/>
      <c r="AG19" s="115"/>
      <c r="AH19" s="115"/>
      <c r="AI19" s="115"/>
      <c r="AJ19" s="23"/>
      <c r="AK19" s="116" t="s">
        <v>103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3"/>
      <c r="BE19" s="112" t="s">
        <v>77</v>
      </c>
      <c r="BF19" s="113"/>
      <c r="BG19" s="113"/>
      <c r="BH19" s="113"/>
      <c r="BI19" s="113"/>
      <c r="BJ19" s="113"/>
      <c r="BK19" s="113"/>
      <c r="BL19" s="11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108" t="s">
        <v>54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55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5"/>
      <c r="AA20" s="109" t="s">
        <v>56</v>
      </c>
      <c r="AB20" s="109"/>
      <c r="AC20" s="109"/>
      <c r="AD20" s="109"/>
      <c r="AE20" s="109"/>
      <c r="AF20" s="109"/>
      <c r="AG20" s="109"/>
      <c r="AH20" s="109"/>
      <c r="AI20" s="109"/>
      <c r="AJ20" s="25"/>
      <c r="AK20" s="110" t="s">
        <v>57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5"/>
      <c r="BE20" s="108" t="s">
        <v>58</v>
      </c>
      <c r="BF20" s="108"/>
      <c r="BG20" s="108"/>
      <c r="BH20" s="108"/>
      <c r="BI20" s="108"/>
      <c r="BJ20" s="108"/>
      <c r="BK20" s="108"/>
      <c r="BL20" s="108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105" t="s">
        <v>49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6">
        <v>3344693</v>
      </c>
      <c r="V22" s="106"/>
      <c r="W22" s="106"/>
      <c r="X22" s="106"/>
      <c r="Y22" s="106"/>
      <c r="Z22" s="106"/>
      <c r="AA22" s="106"/>
      <c r="AB22" s="106"/>
      <c r="AC22" s="106"/>
      <c r="AD22" s="106"/>
      <c r="AE22" s="107" t="s">
        <v>50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6">
        <v>2449293</v>
      </c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87" t="s">
        <v>22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62</v>
      </c>
      <c r="B23" s="87"/>
      <c r="C23" s="87"/>
      <c r="D23" s="87"/>
      <c r="E23" s="87"/>
      <c r="F23" s="87"/>
      <c r="G23" s="87"/>
      <c r="H23" s="87"/>
      <c r="I23" s="106">
        <v>895400</v>
      </c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87" t="s">
        <v>23</v>
      </c>
      <c r="U23" s="87"/>
      <c r="V23" s="87"/>
      <c r="W23" s="8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94" t="s">
        <v>36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33.25" customHeight="1" x14ac:dyDescent="0.2">
      <c r="A26" s="103" t="s">
        <v>111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4"/>
      <c r="AY26" s="104"/>
      <c r="AZ26" s="104"/>
      <c r="BA26" s="104"/>
      <c r="BB26" s="104"/>
      <c r="BC26" s="104"/>
      <c r="BD26" s="104"/>
      <c r="BE26" s="104"/>
      <c r="BF26" s="104"/>
      <c r="BG26" s="104"/>
      <c r="BH26" s="104"/>
      <c r="BI26" s="104"/>
      <c r="BJ26" s="104"/>
      <c r="BK26" s="104"/>
      <c r="BL26" s="104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87" t="s">
        <v>35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8" t="s">
        <v>27</v>
      </c>
      <c r="B29" s="98"/>
      <c r="C29" s="98"/>
      <c r="D29" s="98"/>
      <c r="E29" s="98"/>
      <c r="F29" s="98"/>
      <c r="G29" s="99" t="s">
        <v>39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55">
        <v>1</v>
      </c>
      <c r="B30" s="55"/>
      <c r="C30" s="55"/>
      <c r="D30" s="55"/>
      <c r="E30" s="55"/>
      <c r="F30" s="55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35" t="s">
        <v>32</v>
      </c>
      <c r="B31" s="35"/>
      <c r="C31" s="35"/>
      <c r="D31" s="35"/>
      <c r="E31" s="35"/>
      <c r="F31" s="35"/>
      <c r="G31" s="80" t="s">
        <v>7</v>
      </c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2"/>
      <c r="CA31" s="1" t="s">
        <v>48</v>
      </c>
    </row>
    <row r="32" spans="1:79" ht="13.15" customHeight="1" x14ac:dyDescent="0.2">
      <c r="A32" s="35">
        <v>1</v>
      </c>
      <c r="B32" s="35"/>
      <c r="C32" s="35"/>
      <c r="D32" s="35"/>
      <c r="E32" s="35"/>
      <c r="F32" s="35"/>
      <c r="G32" s="91" t="s">
        <v>83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87" t="s">
        <v>37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5" customHeight="1" x14ac:dyDescent="0.2">
      <c r="A35" s="102" t="s">
        <v>102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87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98" t="s">
        <v>27</v>
      </c>
      <c r="B38" s="98"/>
      <c r="C38" s="98"/>
      <c r="D38" s="98"/>
      <c r="E38" s="98"/>
      <c r="F38" s="98"/>
      <c r="G38" s="99" t="s">
        <v>24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55">
        <v>1</v>
      </c>
      <c r="B39" s="55"/>
      <c r="C39" s="55"/>
      <c r="D39" s="55"/>
      <c r="E39" s="55"/>
      <c r="F39" s="55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35" t="s">
        <v>6</v>
      </c>
      <c r="B40" s="35"/>
      <c r="C40" s="35"/>
      <c r="D40" s="35"/>
      <c r="E40" s="35"/>
      <c r="F40" s="35"/>
      <c r="G40" s="80" t="s">
        <v>7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  <c r="CA40" s="1" t="s">
        <v>11</v>
      </c>
    </row>
    <row r="41" spans="1:79" ht="13.15" customHeight="1" x14ac:dyDescent="0.2">
      <c r="A41" s="35">
        <v>1</v>
      </c>
      <c r="B41" s="35"/>
      <c r="C41" s="35"/>
      <c r="D41" s="35"/>
      <c r="E41" s="35"/>
      <c r="F41" s="35"/>
      <c r="G41" s="91" t="s">
        <v>87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7" t="s">
        <v>40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54" t="s">
        <v>78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55" t="s">
        <v>27</v>
      </c>
      <c r="B45" s="55"/>
      <c r="C45" s="55"/>
      <c r="D45" s="56" t="s">
        <v>25</v>
      </c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55" t="s">
        <v>28</v>
      </c>
      <c r="AD45" s="55"/>
      <c r="AE45" s="55"/>
      <c r="AF45" s="55"/>
      <c r="AG45" s="55"/>
      <c r="AH45" s="55"/>
      <c r="AI45" s="55"/>
      <c r="AJ45" s="55"/>
      <c r="AK45" s="55" t="s">
        <v>29</v>
      </c>
      <c r="AL45" s="55"/>
      <c r="AM45" s="55"/>
      <c r="AN45" s="55"/>
      <c r="AO45" s="55"/>
      <c r="AP45" s="55"/>
      <c r="AQ45" s="55"/>
      <c r="AR45" s="55"/>
      <c r="AS45" s="55" t="s">
        <v>26</v>
      </c>
      <c r="AT45" s="55"/>
      <c r="AU45" s="55"/>
      <c r="AV45" s="55"/>
      <c r="AW45" s="55"/>
      <c r="AX45" s="55"/>
      <c r="AY45" s="55"/>
      <c r="AZ45" s="55"/>
      <c r="BA45" s="9"/>
      <c r="BB45" s="9"/>
      <c r="BC45" s="9"/>
      <c r="BD45" s="9"/>
      <c r="BE45" s="9"/>
      <c r="BF45" s="9"/>
      <c r="BG45" s="9"/>
      <c r="BH45" s="9"/>
    </row>
    <row r="46" spans="1:79" ht="29.1" customHeight="1" x14ac:dyDescent="0.2">
      <c r="A46" s="55"/>
      <c r="B46" s="55"/>
      <c r="C46" s="55"/>
      <c r="D46" s="59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55">
        <v>1</v>
      </c>
      <c r="B47" s="55"/>
      <c r="C47" s="55"/>
      <c r="D47" s="84">
        <v>2</v>
      </c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6"/>
      <c r="AC47" s="55">
        <v>3</v>
      </c>
      <c r="AD47" s="55"/>
      <c r="AE47" s="55"/>
      <c r="AF47" s="55"/>
      <c r="AG47" s="55"/>
      <c r="AH47" s="55"/>
      <c r="AI47" s="55"/>
      <c r="AJ47" s="55"/>
      <c r="AK47" s="55">
        <v>4</v>
      </c>
      <c r="AL47" s="55"/>
      <c r="AM47" s="55"/>
      <c r="AN47" s="55"/>
      <c r="AO47" s="55"/>
      <c r="AP47" s="55"/>
      <c r="AQ47" s="55"/>
      <c r="AR47" s="55"/>
      <c r="AS47" s="55">
        <v>5</v>
      </c>
      <c r="AT47" s="55"/>
      <c r="AU47" s="55"/>
      <c r="AV47" s="55"/>
      <c r="AW47" s="55"/>
      <c r="AX47" s="55"/>
      <c r="AY47" s="55"/>
      <c r="AZ47" s="55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5" t="s">
        <v>6</v>
      </c>
      <c r="B48" s="35"/>
      <c r="C48" s="35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74" t="s">
        <v>8</v>
      </c>
      <c r="AD48" s="74"/>
      <c r="AE48" s="74"/>
      <c r="AF48" s="74"/>
      <c r="AG48" s="74"/>
      <c r="AH48" s="74"/>
      <c r="AI48" s="74"/>
      <c r="AJ48" s="74"/>
      <c r="AK48" s="74" t="s">
        <v>9</v>
      </c>
      <c r="AL48" s="74"/>
      <c r="AM48" s="74"/>
      <c r="AN48" s="74"/>
      <c r="AO48" s="74"/>
      <c r="AP48" s="74"/>
      <c r="AQ48" s="74"/>
      <c r="AR48" s="74"/>
      <c r="AS48" s="35" t="s">
        <v>10</v>
      </c>
      <c r="AT48" s="74"/>
      <c r="AU48" s="74"/>
      <c r="AV48" s="74"/>
      <c r="AW48" s="74"/>
      <c r="AX48" s="74"/>
      <c r="AY48" s="74"/>
      <c r="AZ48" s="74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26.45" customHeight="1" x14ac:dyDescent="0.2">
      <c r="A49" s="35">
        <v>1</v>
      </c>
      <c r="B49" s="35"/>
      <c r="C49" s="35"/>
      <c r="D49" s="91" t="s">
        <v>88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4">
        <v>1528800</v>
      </c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>
        <f>AC49+AK49</f>
        <v>1528800</v>
      </c>
      <c r="AT49" s="34"/>
      <c r="AU49" s="34"/>
      <c r="AV49" s="34"/>
      <c r="AW49" s="34"/>
      <c r="AX49" s="34"/>
      <c r="AY49" s="34"/>
      <c r="AZ49" s="34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ht="13.15" customHeight="1" x14ac:dyDescent="0.2">
      <c r="A50" s="35">
        <v>2</v>
      </c>
      <c r="B50" s="35"/>
      <c r="C50" s="35"/>
      <c r="D50" s="91" t="s">
        <v>89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4">
        <v>920493</v>
      </c>
      <c r="AD50" s="34"/>
      <c r="AE50" s="34"/>
      <c r="AF50" s="34"/>
      <c r="AG50" s="34"/>
      <c r="AH50" s="34"/>
      <c r="AI50" s="34"/>
      <c r="AJ50" s="34"/>
      <c r="AK50" s="34">
        <v>895400</v>
      </c>
      <c r="AL50" s="34"/>
      <c r="AM50" s="34"/>
      <c r="AN50" s="34"/>
      <c r="AO50" s="34"/>
      <c r="AP50" s="34"/>
      <c r="AQ50" s="34"/>
      <c r="AR50" s="34"/>
      <c r="AS50" s="34">
        <f>AC50+AK50</f>
        <v>1815893</v>
      </c>
      <c r="AT50" s="34"/>
      <c r="AU50" s="34"/>
      <c r="AV50" s="34"/>
      <c r="AW50" s="34"/>
      <c r="AX50" s="34"/>
      <c r="AY50" s="34"/>
      <c r="AZ50" s="34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x14ac:dyDescent="0.2">
      <c r="A51" s="44"/>
      <c r="B51" s="44"/>
      <c r="C51" s="44"/>
      <c r="D51" s="88" t="s">
        <v>64</v>
      </c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Z51" s="89"/>
      <c r="AA51" s="89"/>
      <c r="AB51" s="90"/>
      <c r="AC51" s="48">
        <f>SUM(AC49:AC50)</f>
        <v>2449293</v>
      </c>
      <c r="AD51" s="48"/>
      <c r="AE51" s="48"/>
      <c r="AF51" s="48"/>
      <c r="AG51" s="48"/>
      <c r="AH51" s="48"/>
      <c r="AI51" s="48"/>
      <c r="AJ51" s="48"/>
      <c r="AK51" s="48">
        <f>SUM(AK50)</f>
        <v>895400</v>
      </c>
      <c r="AL51" s="48"/>
      <c r="AM51" s="48"/>
      <c r="AN51" s="48"/>
      <c r="AO51" s="48"/>
      <c r="AP51" s="48"/>
      <c r="AQ51" s="48"/>
      <c r="AR51" s="48"/>
      <c r="AS51" s="48">
        <f>AC51+AK51</f>
        <v>3344693</v>
      </c>
      <c r="AT51" s="48"/>
      <c r="AU51" s="48"/>
      <c r="AV51" s="48"/>
      <c r="AW51" s="48"/>
      <c r="AX51" s="48"/>
      <c r="AY51" s="48"/>
      <c r="AZ51" s="48"/>
      <c r="BA51" s="31"/>
      <c r="BB51" s="31"/>
      <c r="BC51" s="31"/>
      <c r="BD51" s="31"/>
      <c r="BE51" s="31"/>
      <c r="BF51" s="31"/>
      <c r="BG51" s="31"/>
      <c r="BH51" s="31"/>
    </row>
    <row r="53" spans="1:79" ht="15.75" customHeight="1" x14ac:dyDescent="0.2">
      <c r="A53" s="94" t="s">
        <v>41</v>
      </c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</row>
    <row r="54" spans="1:79" ht="15" customHeight="1" x14ac:dyDescent="0.2">
      <c r="A54" s="54" t="s">
        <v>78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55" t="s">
        <v>27</v>
      </c>
      <c r="B55" s="55"/>
      <c r="C55" s="55"/>
      <c r="D55" s="56" t="s">
        <v>33</v>
      </c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8"/>
      <c r="AB55" s="55" t="s">
        <v>28</v>
      </c>
      <c r="AC55" s="55"/>
      <c r="AD55" s="55"/>
      <c r="AE55" s="55"/>
      <c r="AF55" s="55"/>
      <c r="AG55" s="55"/>
      <c r="AH55" s="55"/>
      <c r="AI55" s="55"/>
      <c r="AJ55" s="55" t="s">
        <v>29</v>
      </c>
      <c r="AK55" s="55"/>
      <c r="AL55" s="55"/>
      <c r="AM55" s="55"/>
      <c r="AN55" s="55"/>
      <c r="AO55" s="55"/>
      <c r="AP55" s="55"/>
      <c r="AQ55" s="55"/>
      <c r="AR55" s="55" t="s">
        <v>26</v>
      </c>
      <c r="AS55" s="55"/>
      <c r="AT55" s="55"/>
      <c r="AU55" s="55"/>
      <c r="AV55" s="55"/>
      <c r="AW55" s="55"/>
      <c r="AX55" s="55"/>
      <c r="AY55" s="55"/>
    </row>
    <row r="56" spans="1:79" ht="29.1" customHeight="1" x14ac:dyDescent="0.2">
      <c r="A56" s="55"/>
      <c r="B56" s="55"/>
      <c r="C56" s="55"/>
      <c r="D56" s="59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1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</row>
    <row r="57" spans="1:79" ht="15.75" customHeight="1" x14ac:dyDescent="0.2">
      <c r="A57" s="55">
        <v>1</v>
      </c>
      <c r="B57" s="55"/>
      <c r="C57" s="55"/>
      <c r="D57" s="84">
        <v>2</v>
      </c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6"/>
      <c r="AB57" s="55">
        <v>3</v>
      </c>
      <c r="AC57" s="55"/>
      <c r="AD57" s="55"/>
      <c r="AE57" s="55"/>
      <c r="AF57" s="55"/>
      <c r="AG57" s="55"/>
      <c r="AH57" s="55"/>
      <c r="AI57" s="55"/>
      <c r="AJ57" s="55">
        <v>4</v>
      </c>
      <c r="AK57" s="55"/>
      <c r="AL57" s="55"/>
      <c r="AM57" s="55"/>
      <c r="AN57" s="55"/>
      <c r="AO57" s="55"/>
      <c r="AP57" s="55"/>
      <c r="AQ57" s="55"/>
      <c r="AR57" s="55">
        <v>5</v>
      </c>
      <c r="AS57" s="55"/>
      <c r="AT57" s="55"/>
      <c r="AU57" s="55"/>
      <c r="AV57" s="55"/>
      <c r="AW57" s="55"/>
      <c r="AX57" s="55"/>
      <c r="AY57" s="55"/>
    </row>
    <row r="58" spans="1:79" ht="12.75" hidden="1" customHeight="1" x14ac:dyDescent="0.2">
      <c r="A58" s="35" t="s">
        <v>6</v>
      </c>
      <c r="B58" s="35"/>
      <c r="C58" s="35"/>
      <c r="D58" s="80" t="s">
        <v>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74" t="s">
        <v>8</v>
      </c>
      <c r="AC58" s="74"/>
      <c r="AD58" s="74"/>
      <c r="AE58" s="74"/>
      <c r="AF58" s="74"/>
      <c r="AG58" s="74"/>
      <c r="AH58" s="74"/>
      <c r="AI58" s="74"/>
      <c r="AJ58" s="74" t="s">
        <v>9</v>
      </c>
      <c r="AK58" s="74"/>
      <c r="AL58" s="74"/>
      <c r="AM58" s="74"/>
      <c r="AN58" s="74"/>
      <c r="AO58" s="74"/>
      <c r="AP58" s="74"/>
      <c r="AQ58" s="74"/>
      <c r="AR58" s="74" t="s">
        <v>10</v>
      </c>
      <c r="AS58" s="74"/>
      <c r="AT58" s="74"/>
      <c r="AU58" s="74"/>
      <c r="AV58" s="74"/>
      <c r="AW58" s="74"/>
      <c r="AX58" s="74"/>
      <c r="AY58" s="74"/>
      <c r="CA58" s="1" t="s">
        <v>15</v>
      </c>
    </row>
    <row r="59" spans="1:79" ht="13.15" customHeight="1" x14ac:dyDescent="0.2">
      <c r="A59" s="35">
        <v>1</v>
      </c>
      <c r="B59" s="35"/>
      <c r="C59" s="35"/>
      <c r="D59" s="91" t="s">
        <v>90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34">
        <v>2449293</v>
      </c>
      <c r="AC59" s="34"/>
      <c r="AD59" s="34"/>
      <c r="AE59" s="34"/>
      <c r="AF59" s="34"/>
      <c r="AG59" s="34"/>
      <c r="AH59" s="34"/>
      <c r="AI59" s="34"/>
      <c r="AJ59" s="34">
        <v>895400</v>
      </c>
      <c r="AK59" s="34"/>
      <c r="AL59" s="34"/>
      <c r="AM59" s="34"/>
      <c r="AN59" s="34"/>
      <c r="AO59" s="34"/>
      <c r="AP59" s="34"/>
      <c r="AQ59" s="34"/>
      <c r="AR59" s="34">
        <f>AB59+AJ59</f>
        <v>3344693</v>
      </c>
      <c r="AS59" s="34"/>
      <c r="AT59" s="34"/>
      <c r="AU59" s="34"/>
      <c r="AV59" s="34"/>
      <c r="AW59" s="34"/>
      <c r="AX59" s="34"/>
      <c r="AY59" s="34"/>
      <c r="CA59" s="1" t="s">
        <v>16</v>
      </c>
    </row>
    <row r="60" spans="1:79" s="4" customFormat="1" ht="12.75" customHeight="1" x14ac:dyDescent="0.2">
      <c r="A60" s="44"/>
      <c r="B60" s="44"/>
      <c r="C60" s="44"/>
      <c r="D60" s="88" t="s">
        <v>26</v>
      </c>
      <c r="E60" s="89"/>
      <c r="F60" s="89"/>
      <c r="G60" s="89"/>
      <c r="H60" s="89"/>
      <c r="I60" s="89"/>
      <c r="J60" s="89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Z60" s="89"/>
      <c r="AA60" s="90"/>
      <c r="AB60" s="48">
        <f>SUM(AB59)</f>
        <v>2449293</v>
      </c>
      <c r="AC60" s="48"/>
      <c r="AD60" s="48"/>
      <c r="AE60" s="48"/>
      <c r="AF60" s="48"/>
      <c r="AG60" s="48"/>
      <c r="AH60" s="48"/>
      <c r="AI60" s="48"/>
      <c r="AJ60" s="48">
        <f>SUM(AJ59)</f>
        <v>895400</v>
      </c>
      <c r="AK60" s="48"/>
      <c r="AL60" s="48"/>
      <c r="AM60" s="48"/>
      <c r="AN60" s="48"/>
      <c r="AO60" s="48"/>
      <c r="AP60" s="48"/>
      <c r="AQ60" s="48"/>
      <c r="AR60" s="48">
        <f>AB60+AJ60</f>
        <v>3344693</v>
      </c>
      <c r="AS60" s="48"/>
      <c r="AT60" s="48"/>
      <c r="AU60" s="48"/>
      <c r="AV60" s="48"/>
      <c r="AW60" s="48"/>
      <c r="AX60" s="48"/>
      <c r="AY60" s="48"/>
    </row>
    <row r="62" spans="1:79" ht="15.75" customHeight="1" x14ac:dyDescent="0.2">
      <c r="A62" s="87" t="s">
        <v>42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7"/>
      <c r="AY62" s="87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</row>
    <row r="63" spans="1:79" ht="30" customHeight="1" x14ac:dyDescent="0.2">
      <c r="A63" s="55" t="s">
        <v>27</v>
      </c>
      <c r="B63" s="55"/>
      <c r="C63" s="55"/>
      <c r="D63" s="55"/>
      <c r="E63" s="55"/>
      <c r="F63" s="55"/>
      <c r="G63" s="84" t="s">
        <v>43</v>
      </c>
      <c r="H63" s="85"/>
      <c r="I63" s="85"/>
      <c r="J63" s="85"/>
      <c r="K63" s="85"/>
      <c r="L63" s="85"/>
      <c r="M63" s="85"/>
      <c r="N63" s="85"/>
      <c r="O63" s="85"/>
      <c r="P63" s="85"/>
      <c r="Q63" s="85"/>
      <c r="R63" s="85"/>
      <c r="S63" s="85"/>
      <c r="T63" s="85"/>
      <c r="U63" s="85"/>
      <c r="V63" s="85"/>
      <c r="W63" s="85"/>
      <c r="X63" s="85"/>
      <c r="Y63" s="86"/>
      <c r="Z63" s="55" t="s">
        <v>2</v>
      </c>
      <c r="AA63" s="55"/>
      <c r="AB63" s="55"/>
      <c r="AC63" s="55"/>
      <c r="AD63" s="55"/>
      <c r="AE63" s="55" t="s">
        <v>1</v>
      </c>
      <c r="AF63" s="55"/>
      <c r="AG63" s="55"/>
      <c r="AH63" s="55"/>
      <c r="AI63" s="55"/>
      <c r="AJ63" s="55"/>
      <c r="AK63" s="55"/>
      <c r="AL63" s="55"/>
      <c r="AM63" s="55"/>
      <c r="AN63" s="55"/>
      <c r="AO63" s="84" t="s">
        <v>28</v>
      </c>
      <c r="AP63" s="85"/>
      <c r="AQ63" s="85"/>
      <c r="AR63" s="85"/>
      <c r="AS63" s="85"/>
      <c r="AT63" s="85"/>
      <c r="AU63" s="85"/>
      <c r="AV63" s="86"/>
      <c r="AW63" s="84" t="s">
        <v>29</v>
      </c>
      <c r="AX63" s="85"/>
      <c r="AY63" s="85"/>
      <c r="AZ63" s="85"/>
      <c r="BA63" s="85"/>
      <c r="BB63" s="85"/>
      <c r="BC63" s="85"/>
      <c r="BD63" s="86"/>
      <c r="BE63" s="84" t="s">
        <v>26</v>
      </c>
      <c r="BF63" s="85"/>
      <c r="BG63" s="85"/>
      <c r="BH63" s="85"/>
      <c r="BI63" s="85"/>
      <c r="BJ63" s="85"/>
      <c r="BK63" s="85"/>
      <c r="BL63" s="86"/>
    </row>
    <row r="64" spans="1:79" ht="15.75" customHeight="1" x14ac:dyDescent="0.2">
      <c r="A64" s="55">
        <v>1</v>
      </c>
      <c r="B64" s="55"/>
      <c r="C64" s="55"/>
      <c r="D64" s="55"/>
      <c r="E64" s="55"/>
      <c r="F64" s="55"/>
      <c r="G64" s="84">
        <v>2</v>
      </c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6"/>
      <c r="Z64" s="55">
        <v>3</v>
      </c>
      <c r="AA64" s="55"/>
      <c r="AB64" s="55"/>
      <c r="AC64" s="55"/>
      <c r="AD64" s="55"/>
      <c r="AE64" s="55">
        <v>4</v>
      </c>
      <c r="AF64" s="55"/>
      <c r="AG64" s="55"/>
      <c r="AH64" s="55"/>
      <c r="AI64" s="55"/>
      <c r="AJ64" s="55"/>
      <c r="AK64" s="55"/>
      <c r="AL64" s="55"/>
      <c r="AM64" s="55"/>
      <c r="AN64" s="55"/>
      <c r="AO64" s="55">
        <v>5</v>
      </c>
      <c r="AP64" s="55"/>
      <c r="AQ64" s="55"/>
      <c r="AR64" s="55"/>
      <c r="AS64" s="55"/>
      <c r="AT64" s="55"/>
      <c r="AU64" s="55"/>
      <c r="AV64" s="55"/>
      <c r="AW64" s="55">
        <v>6</v>
      </c>
      <c r="AX64" s="55"/>
      <c r="AY64" s="55"/>
      <c r="AZ64" s="55"/>
      <c r="BA64" s="55"/>
      <c r="BB64" s="55"/>
      <c r="BC64" s="55"/>
      <c r="BD64" s="55"/>
      <c r="BE64" s="55">
        <v>7</v>
      </c>
      <c r="BF64" s="55"/>
      <c r="BG64" s="55"/>
      <c r="BH64" s="55"/>
      <c r="BI64" s="55"/>
      <c r="BJ64" s="55"/>
      <c r="BK64" s="55"/>
      <c r="BL64" s="55"/>
    </row>
    <row r="65" spans="1:79" ht="12.75" hidden="1" customHeight="1" x14ac:dyDescent="0.2">
      <c r="A65" s="35" t="s">
        <v>32</v>
      </c>
      <c r="B65" s="35"/>
      <c r="C65" s="35"/>
      <c r="D65" s="35"/>
      <c r="E65" s="35"/>
      <c r="F65" s="35"/>
      <c r="G65" s="80" t="s">
        <v>7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35" t="s">
        <v>19</v>
      </c>
      <c r="AA65" s="35"/>
      <c r="AB65" s="35"/>
      <c r="AC65" s="35"/>
      <c r="AD65" s="35"/>
      <c r="AE65" s="83" t="s">
        <v>31</v>
      </c>
      <c r="AF65" s="83"/>
      <c r="AG65" s="83"/>
      <c r="AH65" s="83"/>
      <c r="AI65" s="83"/>
      <c r="AJ65" s="83"/>
      <c r="AK65" s="83"/>
      <c r="AL65" s="83"/>
      <c r="AM65" s="83"/>
      <c r="AN65" s="80"/>
      <c r="AO65" s="74" t="s">
        <v>8</v>
      </c>
      <c r="AP65" s="74"/>
      <c r="AQ65" s="74"/>
      <c r="AR65" s="74"/>
      <c r="AS65" s="74"/>
      <c r="AT65" s="74"/>
      <c r="AU65" s="74"/>
      <c r="AV65" s="74"/>
      <c r="AW65" s="74" t="s">
        <v>30</v>
      </c>
      <c r="AX65" s="74"/>
      <c r="AY65" s="74"/>
      <c r="AZ65" s="74"/>
      <c r="BA65" s="74"/>
      <c r="BB65" s="74"/>
      <c r="BC65" s="74"/>
      <c r="BD65" s="74"/>
      <c r="BE65" s="74" t="s">
        <v>66</v>
      </c>
      <c r="BF65" s="74"/>
      <c r="BG65" s="74"/>
      <c r="BH65" s="74"/>
      <c r="BI65" s="74"/>
      <c r="BJ65" s="74"/>
      <c r="BK65" s="74"/>
      <c r="BL65" s="74"/>
      <c r="CA65" s="1" t="s">
        <v>17</v>
      </c>
    </row>
    <row r="66" spans="1:79" s="4" customFormat="1" ht="12.75" customHeight="1" x14ac:dyDescent="0.2">
      <c r="A66" s="44">
        <v>0</v>
      </c>
      <c r="B66" s="44"/>
      <c r="C66" s="44"/>
      <c r="D66" s="44"/>
      <c r="E66" s="44"/>
      <c r="F66" s="44"/>
      <c r="G66" s="75" t="s">
        <v>65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44"/>
      <c r="AA66" s="44"/>
      <c r="AB66" s="44"/>
      <c r="AC66" s="44"/>
      <c r="AD66" s="44"/>
      <c r="AE66" s="78"/>
      <c r="AF66" s="78"/>
      <c r="AG66" s="78"/>
      <c r="AH66" s="78"/>
      <c r="AI66" s="78"/>
      <c r="AJ66" s="78"/>
      <c r="AK66" s="78"/>
      <c r="AL66" s="78"/>
      <c r="AM66" s="78"/>
      <c r="AN66" s="79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CA66" s="4" t="s">
        <v>18</v>
      </c>
    </row>
    <row r="67" spans="1:79" ht="52.9" customHeight="1" x14ac:dyDescent="0.2">
      <c r="A67" s="35">
        <v>1</v>
      </c>
      <c r="B67" s="35"/>
      <c r="C67" s="35"/>
      <c r="D67" s="35"/>
      <c r="E67" s="35"/>
      <c r="F67" s="35"/>
      <c r="G67" s="36" t="s">
        <v>91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8"/>
      <c r="Z67" s="35" t="s">
        <v>68</v>
      </c>
      <c r="AA67" s="35"/>
      <c r="AB67" s="35"/>
      <c r="AC67" s="35"/>
      <c r="AD67" s="35"/>
      <c r="AE67" s="36" t="s">
        <v>69</v>
      </c>
      <c r="AF67" s="37"/>
      <c r="AG67" s="37"/>
      <c r="AH67" s="37"/>
      <c r="AI67" s="37"/>
      <c r="AJ67" s="37"/>
      <c r="AK67" s="37"/>
      <c r="AL67" s="37"/>
      <c r="AM67" s="37"/>
      <c r="AN67" s="38"/>
      <c r="AO67" s="34">
        <v>574700</v>
      </c>
      <c r="AP67" s="34"/>
      <c r="AQ67" s="34"/>
      <c r="AR67" s="34"/>
      <c r="AS67" s="34"/>
      <c r="AT67" s="34"/>
      <c r="AU67" s="34"/>
      <c r="AV67" s="34"/>
      <c r="AW67" s="34">
        <v>0</v>
      </c>
      <c r="AX67" s="34"/>
      <c r="AY67" s="34"/>
      <c r="AZ67" s="34"/>
      <c r="BA67" s="34"/>
      <c r="BB67" s="34"/>
      <c r="BC67" s="34"/>
      <c r="BD67" s="34"/>
      <c r="BE67" s="34">
        <f>AO67+AW67</f>
        <v>574700</v>
      </c>
      <c r="BF67" s="34"/>
      <c r="BG67" s="34"/>
      <c r="BH67" s="34"/>
      <c r="BI67" s="34"/>
      <c r="BJ67" s="34"/>
      <c r="BK67" s="34"/>
      <c r="BL67" s="34"/>
    </row>
    <row r="68" spans="1:79" ht="52.9" customHeight="1" x14ac:dyDescent="0.2">
      <c r="A68" s="35">
        <v>2</v>
      </c>
      <c r="B68" s="35"/>
      <c r="C68" s="35"/>
      <c r="D68" s="35"/>
      <c r="E68" s="35"/>
      <c r="F68" s="35"/>
      <c r="G68" s="36" t="s">
        <v>92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8"/>
      <c r="Z68" s="35" t="s">
        <v>68</v>
      </c>
      <c r="AA68" s="35"/>
      <c r="AB68" s="35"/>
      <c r="AC68" s="35"/>
      <c r="AD68" s="35"/>
      <c r="AE68" s="36" t="s">
        <v>80</v>
      </c>
      <c r="AF68" s="37"/>
      <c r="AG68" s="37"/>
      <c r="AH68" s="37"/>
      <c r="AI68" s="37"/>
      <c r="AJ68" s="37"/>
      <c r="AK68" s="37"/>
      <c r="AL68" s="37"/>
      <c r="AM68" s="37"/>
      <c r="AN68" s="38"/>
      <c r="AO68" s="34">
        <v>920493</v>
      </c>
      <c r="AP68" s="34"/>
      <c r="AQ68" s="34"/>
      <c r="AR68" s="34"/>
      <c r="AS68" s="34"/>
      <c r="AT68" s="34"/>
      <c r="AU68" s="34"/>
      <c r="AV68" s="34"/>
      <c r="AW68" s="34">
        <v>0</v>
      </c>
      <c r="AX68" s="34"/>
      <c r="AY68" s="34"/>
      <c r="AZ68" s="34"/>
      <c r="BA68" s="34"/>
      <c r="BB68" s="34"/>
      <c r="BC68" s="34"/>
      <c r="BD68" s="34"/>
      <c r="BE68" s="34">
        <f t="shared" ref="BE68:BE70" si="0">AO68+AW68</f>
        <v>920493</v>
      </c>
      <c r="BF68" s="34"/>
      <c r="BG68" s="34"/>
      <c r="BH68" s="34"/>
      <c r="BI68" s="34"/>
      <c r="BJ68" s="34"/>
      <c r="BK68" s="34"/>
      <c r="BL68" s="34"/>
    </row>
    <row r="69" spans="1:79" ht="52.9" customHeight="1" x14ac:dyDescent="0.2">
      <c r="A69" s="35">
        <v>3</v>
      </c>
      <c r="B69" s="35"/>
      <c r="C69" s="35"/>
      <c r="D69" s="35"/>
      <c r="E69" s="35"/>
      <c r="F69" s="35"/>
      <c r="G69" s="36" t="s">
        <v>93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8"/>
      <c r="Z69" s="35" t="s">
        <v>68</v>
      </c>
      <c r="AA69" s="35"/>
      <c r="AB69" s="35"/>
      <c r="AC69" s="35"/>
      <c r="AD69" s="35"/>
      <c r="AE69" s="36" t="s">
        <v>80</v>
      </c>
      <c r="AF69" s="37"/>
      <c r="AG69" s="37"/>
      <c r="AH69" s="37"/>
      <c r="AI69" s="37"/>
      <c r="AJ69" s="37"/>
      <c r="AK69" s="37"/>
      <c r="AL69" s="37"/>
      <c r="AM69" s="37"/>
      <c r="AN69" s="38"/>
      <c r="AO69" s="34">
        <v>954100</v>
      </c>
      <c r="AP69" s="34"/>
      <c r="AQ69" s="34"/>
      <c r="AR69" s="34"/>
      <c r="AS69" s="34"/>
      <c r="AT69" s="34"/>
      <c r="AU69" s="34"/>
      <c r="AV69" s="34"/>
      <c r="AW69" s="34">
        <v>0</v>
      </c>
      <c r="AX69" s="34"/>
      <c r="AY69" s="34"/>
      <c r="AZ69" s="34"/>
      <c r="BA69" s="34"/>
      <c r="BB69" s="34"/>
      <c r="BC69" s="34"/>
      <c r="BD69" s="34"/>
      <c r="BE69" s="34">
        <f t="shared" si="0"/>
        <v>954100</v>
      </c>
      <c r="BF69" s="34"/>
      <c r="BG69" s="34"/>
      <c r="BH69" s="34"/>
      <c r="BI69" s="34"/>
      <c r="BJ69" s="34"/>
      <c r="BK69" s="34"/>
      <c r="BL69" s="34"/>
    </row>
    <row r="70" spans="1:79" ht="52.9" customHeight="1" x14ac:dyDescent="0.2">
      <c r="A70" s="35">
        <v>4</v>
      </c>
      <c r="B70" s="35"/>
      <c r="C70" s="35"/>
      <c r="D70" s="35"/>
      <c r="E70" s="35"/>
      <c r="F70" s="35"/>
      <c r="G70" s="36" t="s">
        <v>94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8"/>
      <c r="Z70" s="35" t="s">
        <v>68</v>
      </c>
      <c r="AA70" s="35"/>
      <c r="AB70" s="35"/>
      <c r="AC70" s="35"/>
      <c r="AD70" s="35"/>
      <c r="AE70" s="36" t="s">
        <v>80</v>
      </c>
      <c r="AF70" s="37"/>
      <c r="AG70" s="37"/>
      <c r="AH70" s="37"/>
      <c r="AI70" s="37"/>
      <c r="AJ70" s="37"/>
      <c r="AK70" s="37"/>
      <c r="AL70" s="37"/>
      <c r="AM70" s="37"/>
      <c r="AN70" s="38"/>
      <c r="AO70" s="34">
        <v>0</v>
      </c>
      <c r="AP70" s="34"/>
      <c r="AQ70" s="34"/>
      <c r="AR70" s="34"/>
      <c r="AS70" s="34"/>
      <c r="AT70" s="34"/>
      <c r="AU70" s="34"/>
      <c r="AV70" s="34"/>
      <c r="AW70" s="34">
        <v>895400</v>
      </c>
      <c r="AX70" s="34"/>
      <c r="AY70" s="34"/>
      <c r="AZ70" s="34"/>
      <c r="BA70" s="34"/>
      <c r="BB70" s="34"/>
      <c r="BC70" s="34"/>
      <c r="BD70" s="34"/>
      <c r="BE70" s="34">
        <f t="shared" si="0"/>
        <v>895400</v>
      </c>
      <c r="BF70" s="34"/>
      <c r="BG70" s="34"/>
      <c r="BH70" s="34"/>
      <c r="BI70" s="34"/>
      <c r="BJ70" s="34"/>
      <c r="BK70" s="34"/>
      <c r="BL70" s="34"/>
    </row>
    <row r="71" spans="1:79" s="4" customFormat="1" ht="12.75" customHeight="1" x14ac:dyDescent="0.2">
      <c r="A71" s="44">
        <v>0</v>
      </c>
      <c r="B71" s="44"/>
      <c r="C71" s="44"/>
      <c r="D71" s="44"/>
      <c r="E71" s="44"/>
      <c r="F71" s="44"/>
      <c r="G71" s="45" t="s">
        <v>70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4"/>
      <c r="AA71" s="44"/>
      <c r="AB71" s="44"/>
      <c r="AC71" s="44"/>
      <c r="AD71" s="44"/>
      <c r="AE71" s="45"/>
      <c r="AF71" s="46"/>
      <c r="AG71" s="46"/>
      <c r="AH71" s="46"/>
      <c r="AI71" s="46"/>
      <c r="AJ71" s="46"/>
      <c r="AK71" s="46"/>
      <c r="AL71" s="46"/>
      <c r="AM71" s="46"/>
      <c r="AN71" s="47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34"/>
      <c r="BF71" s="34"/>
      <c r="BG71" s="34"/>
      <c r="BH71" s="34"/>
      <c r="BI71" s="34"/>
      <c r="BJ71" s="34"/>
      <c r="BK71" s="34"/>
      <c r="BL71" s="34"/>
    </row>
    <row r="72" spans="1:79" s="32" customFormat="1" ht="26.45" customHeight="1" x14ac:dyDescent="0.2">
      <c r="A72" s="39">
        <v>1</v>
      </c>
      <c r="B72" s="39"/>
      <c r="C72" s="39"/>
      <c r="D72" s="39"/>
      <c r="E72" s="39"/>
      <c r="F72" s="39"/>
      <c r="G72" s="40" t="s">
        <v>85</v>
      </c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2"/>
      <c r="Z72" s="39" t="s">
        <v>67</v>
      </c>
      <c r="AA72" s="39"/>
      <c r="AB72" s="39"/>
      <c r="AC72" s="39"/>
      <c r="AD72" s="39"/>
      <c r="AE72" s="40" t="s">
        <v>81</v>
      </c>
      <c r="AF72" s="41"/>
      <c r="AG72" s="41"/>
      <c r="AH72" s="41"/>
      <c r="AI72" s="41"/>
      <c r="AJ72" s="41"/>
      <c r="AK72" s="41"/>
      <c r="AL72" s="41"/>
      <c r="AM72" s="41"/>
      <c r="AN72" s="42"/>
      <c r="AO72" s="43">
        <v>72</v>
      </c>
      <c r="AP72" s="43"/>
      <c r="AQ72" s="43"/>
      <c r="AR72" s="43"/>
      <c r="AS72" s="43"/>
      <c r="AT72" s="43"/>
      <c r="AU72" s="43"/>
      <c r="AV72" s="43"/>
      <c r="AW72" s="43">
        <v>0</v>
      </c>
      <c r="AX72" s="43"/>
      <c r="AY72" s="43"/>
      <c r="AZ72" s="43"/>
      <c r="BA72" s="43"/>
      <c r="BB72" s="43"/>
      <c r="BC72" s="43"/>
      <c r="BD72" s="43"/>
      <c r="BE72" s="43">
        <f t="shared" ref="BE71:BE72" si="1">AO72+AW72</f>
        <v>72</v>
      </c>
      <c r="BF72" s="43"/>
      <c r="BG72" s="43"/>
      <c r="BH72" s="43"/>
      <c r="BI72" s="43"/>
      <c r="BJ72" s="43"/>
      <c r="BK72" s="43"/>
      <c r="BL72" s="43"/>
    </row>
    <row r="73" spans="1:79" s="32" customFormat="1" ht="26.45" customHeight="1" x14ac:dyDescent="0.2">
      <c r="A73" s="39">
        <v>2</v>
      </c>
      <c r="B73" s="39"/>
      <c r="C73" s="39"/>
      <c r="D73" s="39"/>
      <c r="E73" s="39"/>
      <c r="F73" s="39"/>
      <c r="G73" s="40" t="s">
        <v>96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39" t="s">
        <v>67</v>
      </c>
      <c r="AA73" s="39"/>
      <c r="AB73" s="39"/>
      <c r="AC73" s="39"/>
      <c r="AD73" s="39"/>
      <c r="AE73" s="40" t="s">
        <v>95</v>
      </c>
      <c r="AF73" s="41"/>
      <c r="AG73" s="41"/>
      <c r="AH73" s="41"/>
      <c r="AI73" s="41"/>
      <c r="AJ73" s="41"/>
      <c r="AK73" s="41"/>
      <c r="AL73" s="41"/>
      <c r="AM73" s="41"/>
      <c r="AN73" s="42"/>
      <c r="AO73" s="43">
        <v>50</v>
      </c>
      <c r="AP73" s="43"/>
      <c r="AQ73" s="43"/>
      <c r="AR73" s="43"/>
      <c r="AS73" s="43"/>
      <c r="AT73" s="43"/>
      <c r="AU73" s="43"/>
      <c r="AV73" s="43"/>
      <c r="AW73" s="43">
        <v>0</v>
      </c>
      <c r="AX73" s="43"/>
      <c r="AY73" s="43"/>
      <c r="AZ73" s="43"/>
      <c r="BA73" s="43"/>
      <c r="BB73" s="43"/>
      <c r="BC73" s="43"/>
      <c r="BD73" s="43"/>
      <c r="BE73" s="43">
        <f t="shared" ref="BE73:BE81" si="2">AO73+AW73</f>
        <v>50</v>
      </c>
      <c r="BF73" s="43"/>
      <c r="BG73" s="43"/>
      <c r="BH73" s="43"/>
      <c r="BI73" s="43"/>
      <c r="BJ73" s="43"/>
      <c r="BK73" s="43"/>
      <c r="BL73" s="43"/>
    </row>
    <row r="74" spans="1:79" s="32" customFormat="1" ht="26.45" customHeight="1" x14ac:dyDescent="0.2">
      <c r="A74" s="39">
        <v>3</v>
      </c>
      <c r="B74" s="39"/>
      <c r="C74" s="39"/>
      <c r="D74" s="39"/>
      <c r="E74" s="39"/>
      <c r="F74" s="39"/>
      <c r="G74" s="40" t="s">
        <v>97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39" t="s">
        <v>67</v>
      </c>
      <c r="AA74" s="39"/>
      <c r="AB74" s="39"/>
      <c r="AC74" s="39"/>
      <c r="AD74" s="39"/>
      <c r="AE74" s="40" t="s">
        <v>98</v>
      </c>
      <c r="AF74" s="41"/>
      <c r="AG74" s="41"/>
      <c r="AH74" s="41"/>
      <c r="AI74" s="41"/>
      <c r="AJ74" s="41"/>
      <c r="AK74" s="41"/>
      <c r="AL74" s="41"/>
      <c r="AM74" s="41"/>
      <c r="AN74" s="42"/>
      <c r="AO74" s="43">
        <v>0</v>
      </c>
      <c r="AP74" s="43"/>
      <c r="AQ74" s="43"/>
      <c r="AR74" s="43"/>
      <c r="AS74" s="43"/>
      <c r="AT74" s="43"/>
      <c r="AU74" s="43"/>
      <c r="AV74" s="43"/>
      <c r="AW74" s="43">
        <v>3</v>
      </c>
      <c r="AX74" s="43"/>
      <c r="AY74" s="43"/>
      <c r="AZ74" s="43"/>
      <c r="BA74" s="43"/>
      <c r="BB74" s="43"/>
      <c r="BC74" s="43"/>
      <c r="BD74" s="43"/>
      <c r="BE74" s="43">
        <f t="shared" si="2"/>
        <v>3</v>
      </c>
      <c r="BF74" s="43"/>
      <c r="BG74" s="43"/>
      <c r="BH74" s="43"/>
      <c r="BI74" s="43"/>
      <c r="BJ74" s="43"/>
      <c r="BK74" s="43"/>
      <c r="BL74" s="43"/>
    </row>
    <row r="75" spans="1:79" s="33" customFormat="1" ht="12.75" customHeight="1" x14ac:dyDescent="0.2">
      <c r="A75" s="49">
        <v>0</v>
      </c>
      <c r="B75" s="49"/>
      <c r="C75" s="49"/>
      <c r="D75" s="49"/>
      <c r="E75" s="49"/>
      <c r="F75" s="49"/>
      <c r="G75" s="50" t="s">
        <v>71</v>
      </c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2"/>
      <c r="Z75" s="49"/>
      <c r="AA75" s="49"/>
      <c r="AB75" s="49"/>
      <c r="AC75" s="49"/>
      <c r="AD75" s="49"/>
      <c r="AE75" s="50"/>
      <c r="AF75" s="51"/>
      <c r="AG75" s="51"/>
      <c r="AH75" s="51"/>
      <c r="AI75" s="51"/>
      <c r="AJ75" s="51"/>
      <c r="AK75" s="51"/>
      <c r="AL75" s="51"/>
      <c r="AM75" s="51"/>
      <c r="AN75" s="52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43"/>
      <c r="BF75" s="43"/>
      <c r="BG75" s="43"/>
      <c r="BH75" s="43"/>
      <c r="BI75" s="43"/>
      <c r="BJ75" s="43"/>
      <c r="BK75" s="43"/>
      <c r="BL75" s="43"/>
    </row>
    <row r="76" spans="1:79" s="32" customFormat="1" ht="13.15" customHeight="1" x14ac:dyDescent="0.2">
      <c r="A76" s="39">
        <v>1</v>
      </c>
      <c r="B76" s="39"/>
      <c r="C76" s="39"/>
      <c r="D76" s="39"/>
      <c r="E76" s="39"/>
      <c r="F76" s="39"/>
      <c r="G76" s="40" t="s">
        <v>86</v>
      </c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2"/>
      <c r="Z76" s="39" t="s">
        <v>68</v>
      </c>
      <c r="AA76" s="39"/>
      <c r="AB76" s="39"/>
      <c r="AC76" s="39"/>
      <c r="AD76" s="39"/>
      <c r="AE76" s="40" t="s">
        <v>72</v>
      </c>
      <c r="AF76" s="41"/>
      <c r="AG76" s="41"/>
      <c r="AH76" s="41"/>
      <c r="AI76" s="41"/>
      <c r="AJ76" s="41"/>
      <c r="AK76" s="41"/>
      <c r="AL76" s="41"/>
      <c r="AM76" s="41"/>
      <c r="AN76" s="42"/>
      <c r="AO76" s="43">
        <v>7982</v>
      </c>
      <c r="AP76" s="43"/>
      <c r="AQ76" s="43"/>
      <c r="AR76" s="43"/>
      <c r="AS76" s="43"/>
      <c r="AT76" s="43"/>
      <c r="AU76" s="43"/>
      <c r="AV76" s="43"/>
      <c r="AW76" s="43">
        <v>0</v>
      </c>
      <c r="AX76" s="43"/>
      <c r="AY76" s="43"/>
      <c r="AZ76" s="43"/>
      <c r="BA76" s="43"/>
      <c r="BB76" s="43"/>
      <c r="BC76" s="43"/>
      <c r="BD76" s="43"/>
      <c r="BE76" s="43">
        <f t="shared" si="2"/>
        <v>7982</v>
      </c>
      <c r="BF76" s="43"/>
      <c r="BG76" s="43"/>
      <c r="BH76" s="43"/>
      <c r="BI76" s="43"/>
      <c r="BJ76" s="43"/>
      <c r="BK76" s="43"/>
      <c r="BL76" s="43"/>
    </row>
    <row r="77" spans="1:79" s="32" customFormat="1" ht="26.45" customHeight="1" x14ac:dyDescent="0.2">
      <c r="A77" s="39">
        <v>2</v>
      </c>
      <c r="B77" s="39"/>
      <c r="C77" s="39"/>
      <c r="D77" s="39"/>
      <c r="E77" s="39"/>
      <c r="F77" s="39"/>
      <c r="G77" s="40" t="s">
        <v>99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39" t="s">
        <v>68</v>
      </c>
      <c r="AA77" s="39"/>
      <c r="AB77" s="39"/>
      <c r="AC77" s="39"/>
      <c r="AD77" s="39"/>
      <c r="AE77" s="40" t="s">
        <v>72</v>
      </c>
      <c r="AF77" s="41"/>
      <c r="AG77" s="41"/>
      <c r="AH77" s="41"/>
      <c r="AI77" s="41"/>
      <c r="AJ77" s="41"/>
      <c r="AK77" s="41"/>
      <c r="AL77" s="41"/>
      <c r="AM77" s="41"/>
      <c r="AN77" s="42"/>
      <c r="AO77" s="43">
        <v>20000</v>
      </c>
      <c r="AP77" s="43"/>
      <c r="AQ77" s="43"/>
      <c r="AR77" s="43"/>
      <c r="AS77" s="43"/>
      <c r="AT77" s="43"/>
      <c r="AU77" s="43"/>
      <c r="AV77" s="43"/>
      <c r="AW77" s="43">
        <v>0</v>
      </c>
      <c r="AX77" s="43"/>
      <c r="AY77" s="43"/>
      <c r="AZ77" s="43"/>
      <c r="BA77" s="43"/>
      <c r="BB77" s="43"/>
      <c r="BC77" s="43"/>
      <c r="BD77" s="43"/>
      <c r="BE77" s="43">
        <f t="shared" si="2"/>
        <v>20000</v>
      </c>
      <c r="BF77" s="43"/>
      <c r="BG77" s="43"/>
      <c r="BH77" s="43"/>
      <c r="BI77" s="43"/>
      <c r="BJ77" s="43"/>
      <c r="BK77" s="43"/>
      <c r="BL77" s="43"/>
    </row>
    <row r="78" spans="1:79" s="32" customFormat="1" ht="26.45" customHeight="1" x14ac:dyDescent="0.2">
      <c r="A78" s="39">
        <v>3</v>
      </c>
      <c r="B78" s="39"/>
      <c r="C78" s="39"/>
      <c r="D78" s="39"/>
      <c r="E78" s="39"/>
      <c r="F78" s="39"/>
      <c r="G78" s="40" t="s">
        <v>100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39" t="s">
        <v>68</v>
      </c>
      <c r="AA78" s="39"/>
      <c r="AB78" s="39"/>
      <c r="AC78" s="39"/>
      <c r="AD78" s="39"/>
      <c r="AE78" s="40" t="s">
        <v>72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43">
        <v>0</v>
      </c>
      <c r="AP78" s="43"/>
      <c r="AQ78" s="43"/>
      <c r="AR78" s="43"/>
      <c r="AS78" s="43"/>
      <c r="AT78" s="43"/>
      <c r="AU78" s="43"/>
      <c r="AV78" s="43"/>
      <c r="AW78" s="43">
        <v>298467</v>
      </c>
      <c r="AX78" s="43"/>
      <c r="AY78" s="43"/>
      <c r="AZ78" s="43"/>
      <c r="BA78" s="43"/>
      <c r="BB78" s="43"/>
      <c r="BC78" s="43"/>
      <c r="BD78" s="43"/>
      <c r="BE78" s="43">
        <f t="shared" si="2"/>
        <v>298467</v>
      </c>
      <c r="BF78" s="43"/>
      <c r="BG78" s="43"/>
      <c r="BH78" s="43"/>
      <c r="BI78" s="43"/>
      <c r="BJ78" s="43"/>
      <c r="BK78" s="43"/>
      <c r="BL78" s="43"/>
    </row>
    <row r="79" spans="1:79" s="4" customFormat="1" ht="12.75" customHeight="1" x14ac:dyDescent="0.2">
      <c r="A79" s="44">
        <v>0</v>
      </c>
      <c r="B79" s="44"/>
      <c r="C79" s="44"/>
      <c r="D79" s="44"/>
      <c r="E79" s="44"/>
      <c r="F79" s="44"/>
      <c r="G79" s="45" t="s">
        <v>73</v>
      </c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7"/>
      <c r="Z79" s="44"/>
      <c r="AA79" s="44"/>
      <c r="AB79" s="44"/>
      <c r="AC79" s="44"/>
      <c r="AD79" s="44"/>
      <c r="AE79" s="45"/>
      <c r="AF79" s="46"/>
      <c r="AG79" s="46"/>
      <c r="AH79" s="46"/>
      <c r="AI79" s="46"/>
      <c r="AJ79" s="46"/>
      <c r="AK79" s="46"/>
      <c r="AL79" s="46"/>
      <c r="AM79" s="46"/>
      <c r="AN79" s="47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34"/>
      <c r="BF79" s="34"/>
      <c r="BG79" s="34"/>
      <c r="BH79" s="34"/>
      <c r="BI79" s="34"/>
      <c r="BJ79" s="34"/>
      <c r="BK79" s="34"/>
      <c r="BL79" s="34"/>
    </row>
    <row r="80" spans="1:79" ht="26.45" customHeight="1" x14ac:dyDescent="0.2">
      <c r="A80" s="35">
        <v>1</v>
      </c>
      <c r="B80" s="35"/>
      <c r="C80" s="35"/>
      <c r="D80" s="35"/>
      <c r="E80" s="35"/>
      <c r="F80" s="35"/>
      <c r="G80" s="36" t="s">
        <v>101</v>
      </c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8"/>
      <c r="Z80" s="35" t="s">
        <v>74</v>
      </c>
      <c r="AA80" s="35"/>
      <c r="AB80" s="35"/>
      <c r="AC80" s="35"/>
      <c r="AD80" s="35"/>
      <c r="AE80" s="36" t="s">
        <v>82</v>
      </c>
      <c r="AF80" s="37"/>
      <c r="AG80" s="37"/>
      <c r="AH80" s="37"/>
      <c r="AI80" s="37"/>
      <c r="AJ80" s="37"/>
      <c r="AK80" s="37"/>
      <c r="AL80" s="37"/>
      <c r="AM80" s="37"/>
      <c r="AN80" s="38"/>
      <c r="AO80" s="34">
        <v>100</v>
      </c>
      <c r="AP80" s="34"/>
      <c r="AQ80" s="34"/>
      <c r="AR80" s="34"/>
      <c r="AS80" s="34"/>
      <c r="AT80" s="34"/>
      <c r="AU80" s="34"/>
      <c r="AV80" s="34"/>
      <c r="AW80" s="34">
        <v>0</v>
      </c>
      <c r="AX80" s="34"/>
      <c r="AY80" s="34"/>
      <c r="AZ80" s="34"/>
      <c r="BA80" s="34"/>
      <c r="BB80" s="34"/>
      <c r="BC80" s="34"/>
      <c r="BD80" s="34"/>
      <c r="BE80" s="34">
        <f t="shared" si="2"/>
        <v>100</v>
      </c>
      <c r="BF80" s="34"/>
      <c r="BG80" s="34"/>
      <c r="BH80" s="34"/>
      <c r="BI80" s="34"/>
      <c r="BJ80" s="34"/>
      <c r="BK80" s="34"/>
      <c r="BL80" s="34"/>
    </row>
    <row r="81" spans="1:64" ht="13.15" customHeight="1" x14ac:dyDescent="0.2">
      <c r="A81" s="35">
        <v>2</v>
      </c>
      <c r="B81" s="35"/>
      <c r="C81" s="35"/>
      <c r="D81" s="35"/>
      <c r="E81" s="35"/>
      <c r="F81" s="35"/>
      <c r="G81" s="36" t="s">
        <v>75</v>
      </c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8"/>
      <c r="Z81" s="35" t="s">
        <v>74</v>
      </c>
      <c r="AA81" s="35"/>
      <c r="AB81" s="35"/>
      <c r="AC81" s="35"/>
      <c r="AD81" s="35"/>
      <c r="AE81" s="36" t="s">
        <v>72</v>
      </c>
      <c r="AF81" s="37"/>
      <c r="AG81" s="37"/>
      <c r="AH81" s="37"/>
      <c r="AI81" s="37"/>
      <c r="AJ81" s="37"/>
      <c r="AK81" s="37"/>
      <c r="AL81" s="37"/>
      <c r="AM81" s="37"/>
      <c r="AN81" s="38"/>
      <c r="AO81" s="34">
        <v>0</v>
      </c>
      <c r="AP81" s="34"/>
      <c r="AQ81" s="34"/>
      <c r="AR81" s="34"/>
      <c r="AS81" s="34"/>
      <c r="AT81" s="34"/>
      <c r="AU81" s="34"/>
      <c r="AV81" s="34"/>
      <c r="AW81" s="34">
        <v>100</v>
      </c>
      <c r="AX81" s="34"/>
      <c r="AY81" s="34"/>
      <c r="AZ81" s="34"/>
      <c r="BA81" s="34"/>
      <c r="BB81" s="34"/>
      <c r="BC81" s="34"/>
      <c r="BD81" s="34"/>
      <c r="BE81" s="34">
        <f t="shared" si="2"/>
        <v>100</v>
      </c>
      <c r="BF81" s="34"/>
      <c r="BG81" s="34"/>
      <c r="BH81" s="34"/>
      <c r="BI81" s="34"/>
      <c r="BJ81" s="34"/>
      <c r="BK81" s="34"/>
      <c r="BL81" s="34"/>
    </row>
    <row r="82" spans="1:64" x14ac:dyDescent="0.2"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4" spans="1:64" ht="16.5" customHeight="1" x14ac:dyDescent="0.2"/>
    <row r="85" spans="1:64" x14ac:dyDescent="0.2">
      <c r="A85" s="71" t="s">
        <v>109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66"/>
      <c r="X85" s="66"/>
      <c r="Y85" s="66"/>
      <c r="Z85" s="66"/>
      <c r="AA85" s="66"/>
      <c r="AB85" s="66"/>
      <c r="AC85" s="66"/>
      <c r="AD85" s="66"/>
      <c r="AE85" s="66"/>
      <c r="AF85" s="66"/>
      <c r="AG85" s="66"/>
      <c r="AH85" s="66"/>
      <c r="AI85" s="66"/>
      <c r="AJ85" s="66"/>
      <c r="AK85" s="66"/>
      <c r="AL85" s="66"/>
      <c r="AM85" s="66"/>
      <c r="AN85" s="2"/>
      <c r="AO85" s="67" t="s">
        <v>110</v>
      </c>
      <c r="AP85" s="68"/>
      <c r="AQ85" s="68"/>
      <c r="AR85" s="68"/>
      <c r="AS85" s="68"/>
      <c r="AT85" s="68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</row>
    <row r="86" spans="1:64" ht="15.75" customHeight="1" x14ac:dyDescent="0.2">
      <c r="W86" s="73" t="s">
        <v>5</v>
      </c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O86" s="73" t="s">
        <v>63</v>
      </c>
      <c r="AP86" s="73"/>
      <c r="AQ86" s="73"/>
      <c r="AR86" s="73"/>
      <c r="AS86" s="73"/>
      <c r="AT86" s="73"/>
      <c r="AU86" s="73"/>
      <c r="AV86" s="73"/>
      <c r="AW86" s="73"/>
      <c r="AX86" s="73"/>
      <c r="AY86" s="73"/>
      <c r="AZ86" s="73"/>
      <c r="BA86" s="73"/>
      <c r="BB86" s="73"/>
      <c r="BC86" s="73"/>
      <c r="BD86" s="73"/>
      <c r="BE86" s="73"/>
      <c r="BF86" s="73"/>
      <c r="BG86" s="73"/>
    </row>
    <row r="87" spans="1:64" ht="13.15" customHeight="1" x14ac:dyDescent="0.2">
      <c r="A87" s="69" t="s">
        <v>3</v>
      </c>
      <c r="B87" s="69"/>
      <c r="C87" s="69"/>
      <c r="D87" s="69"/>
      <c r="E87" s="69"/>
      <c r="F87" s="69"/>
    </row>
    <row r="88" spans="1:64" x14ac:dyDescent="0.2">
      <c r="A88" s="64" t="s">
        <v>76</v>
      </c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</row>
    <row r="89" spans="1:64" ht="10.5" customHeight="1" x14ac:dyDescent="0.2">
      <c r="A89" s="70" t="s">
        <v>46</v>
      </c>
      <c r="B89" s="70"/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  <c r="AP89" s="70"/>
      <c r="AQ89" s="70"/>
      <c r="AR89" s="70"/>
      <c r="AS89" s="70"/>
    </row>
    <row r="90" spans="1:64" ht="15.6" customHeight="1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</row>
    <row r="91" spans="1:64" ht="18.75" customHeight="1" x14ac:dyDescent="0.2">
      <c r="A91" s="71" t="s">
        <v>112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66"/>
      <c r="X91" s="66"/>
      <c r="Y91" s="66"/>
      <c r="Z91" s="66"/>
      <c r="AA91" s="66"/>
      <c r="AB91" s="66"/>
      <c r="AC91" s="66"/>
      <c r="AD91" s="66"/>
      <c r="AE91" s="66"/>
      <c r="AF91" s="66"/>
      <c r="AG91" s="66"/>
      <c r="AH91" s="66"/>
      <c r="AI91" s="66"/>
      <c r="AJ91" s="66"/>
      <c r="AK91" s="66"/>
      <c r="AL91" s="66"/>
      <c r="AM91" s="66"/>
      <c r="AN91" s="2"/>
      <c r="AO91" s="67" t="s">
        <v>113</v>
      </c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</row>
    <row r="92" spans="1:64" x14ac:dyDescent="0.2">
      <c r="W92" s="73" t="s">
        <v>5</v>
      </c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O92" s="73" t="s">
        <v>63</v>
      </c>
      <c r="AP92" s="73"/>
      <c r="AQ92" s="73"/>
      <c r="AR92" s="73"/>
      <c r="AS92" s="73"/>
      <c r="AT92" s="73"/>
      <c r="AU92" s="73"/>
      <c r="AV92" s="73"/>
      <c r="AW92" s="73"/>
      <c r="AX92" s="73"/>
      <c r="AY92" s="73"/>
      <c r="AZ92" s="73"/>
      <c r="BA92" s="73"/>
      <c r="BB92" s="73"/>
      <c r="BC92" s="73"/>
      <c r="BD92" s="73"/>
      <c r="BE92" s="73"/>
      <c r="BF92" s="73"/>
      <c r="BG92" s="73"/>
    </row>
    <row r="93" spans="1:64" x14ac:dyDescent="0.2">
      <c r="A93" s="62">
        <v>45107</v>
      </c>
      <c r="B93" s="63"/>
      <c r="C93" s="63"/>
      <c r="D93" s="63"/>
      <c r="E93" s="63"/>
      <c r="F93" s="63"/>
      <c r="G93" s="63"/>
      <c r="H93" s="63"/>
    </row>
    <row r="94" spans="1:64" x14ac:dyDescent="0.2">
      <c r="A94" s="73" t="s">
        <v>44</v>
      </c>
      <c r="B94" s="73"/>
      <c r="C94" s="73"/>
      <c r="D94" s="73"/>
      <c r="E94" s="73"/>
      <c r="F94" s="73"/>
      <c r="G94" s="73"/>
      <c r="H94" s="73"/>
      <c r="I94" s="15"/>
      <c r="J94" s="15"/>
      <c r="K94" s="15"/>
      <c r="L94" s="15"/>
      <c r="M94" s="15"/>
      <c r="N94" s="15"/>
      <c r="O94" s="15"/>
      <c r="P94" s="15"/>
      <c r="Q94" s="15"/>
    </row>
    <row r="95" spans="1:64" x14ac:dyDescent="0.2">
      <c r="A95" s="21" t="s">
        <v>45</v>
      </c>
    </row>
  </sheetData>
  <mergeCells count="270">
    <mergeCell ref="A94:H94"/>
    <mergeCell ref="AO1:BL1"/>
    <mergeCell ref="AO2:BL2"/>
    <mergeCell ref="AO3:BL3"/>
    <mergeCell ref="AO4:BL4"/>
    <mergeCell ref="AO5:BL5"/>
    <mergeCell ref="AO6:BF6"/>
    <mergeCell ref="A85:V85"/>
    <mergeCell ref="W86:AM86"/>
    <mergeCell ref="AO86:BG8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51:C51"/>
    <mergeCell ref="D51:AB51"/>
    <mergeCell ref="AC51:AJ51"/>
    <mergeCell ref="AK51:AR51"/>
    <mergeCell ref="AS51:AZ51"/>
    <mergeCell ref="AS50:AZ50"/>
    <mergeCell ref="A62:BL62"/>
    <mergeCell ref="A60:C60"/>
    <mergeCell ref="D60:AA60"/>
    <mergeCell ref="AB60:AI60"/>
    <mergeCell ref="AJ60:AQ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R60:AY60"/>
    <mergeCell ref="A59:C59"/>
    <mergeCell ref="D59:AA59"/>
    <mergeCell ref="AB59:AI59"/>
    <mergeCell ref="AJ59:AQ59"/>
    <mergeCell ref="AR59:AY59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W85:AM85"/>
    <mergeCell ref="AO85:BG8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70:BL70"/>
    <mergeCell ref="A93:H93"/>
    <mergeCell ref="A88:AS88"/>
    <mergeCell ref="W91:AM91"/>
    <mergeCell ref="AO91:BG91"/>
    <mergeCell ref="A87:F87"/>
    <mergeCell ref="A89:AS89"/>
    <mergeCell ref="A91:V91"/>
    <mergeCell ref="W92:AM92"/>
    <mergeCell ref="AO92:BG92"/>
    <mergeCell ref="A54:AY54"/>
    <mergeCell ref="A55:C56"/>
    <mergeCell ref="D55:AA56"/>
    <mergeCell ref="AB55:AI56"/>
    <mergeCell ref="AJ55:AQ56"/>
    <mergeCell ref="AR55:AY56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3:BL63"/>
    <mergeCell ref="A64:F64"/>
    <mergeCell ref="G64:Y64"/>
    <mergeCell ref="Z64:AD64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2:F72"/>
    <mergeCell ref="G72:Y72"/>
    <mergeCell ref="Z72:AD72"/>
    <mergeCell ref="AE72:AN72"/>
    <mergeCell ref="AO72:AV72"/>
    <mergeCell ref="AW72:BD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A77:F77"/>
    <mergeCell ref="G77:Y77"/>
    <mergeCell ref="Z77:AD77"/>
    <mergeCell ref="AE77:AN77"/>
    <mergeCell ref="AO77:AV77"/>
    <mergeCell ref="AW77:BD77"/>
    <mergeCell ref="BE77:BL77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1:BL81"/>
    <mergeCell ref="A81:F81"/>
    <mergeCell ref="G81:Y81"/>
    <mergeCell ref="Z81:AD81"/>
    <mergeCell ref="AE81:AN81"/>
    <mergeCell ref="AO81:AV81"/>
    <mergeCell ref="AW81:BD81"/>
    <mergeCell ref="BE80:BL80"/>
    <mergeCell ref="A80:F80"/>
    <mergeCell ref="G80:Y80"/>
    <mergeCell ref="Z80:AD80"/>
    <mergeCell ref="AE80:AN80"/>
    <mergeCell ref="AO80:AV80"/>
    <mergeCell ref="AW80:BD80"/>
  </mergeCells>
  <conditionalFormatting sqref="A66:F81">
    <cfRule type="cellIs" dxfId="11" priority="4" stopIfTrue="1" operator="equal">
      <formula>0</formula>
    </cfRule>
  </conditionalFormatting>
  <conditionalFormatting sqref="D49:D50">
    <cfRule type="cellIs" dxfId="10" priority="44" stopIfTrue="1" operator="equal">
      <formula>$D48</formula>
    </cfRule>
  </conditionalFormatting>
  <conditionalFormatting sqref="D51">
    <cfRule type="cellIs" dxfId="9" priority="42" stopIfTrue="1" operator="equal">
      <formula>#REF!</formula>
    </cfRule>
  </conditionalFormatting>
  <conditionalFormatting sqref="G67:G68">
    <cfRule type="cellIs" dxfId="8" priority="37" stopIfTrue="1" operator="equal">
      <formula>$G66</formula>
    </cfRule>
  </conditionalFormatting>
  <conditionalFormatting sqref="G69">
    <cfRule type="cellIs" dxfId="7" priority="33" stopIfTrue="1" operator="equal">
      <formula>#REF!</formula>
    </cfRule>
  </conditionalFormatting>
  <conditionalFormatting sqref="G70:G72">
    <cfRule type="cellIs" dxfId="6" priority="27" stopIfTrue="1" operator="equal">
      <formula>$G69</formula>
    </cfRule>
  </conditionalFormatting>
  <conditionalFormatting sqref="G73">
    <cfRule type="cellIs" dxfId="5" priority="23" stopIfTrue="1" operator="equal">
      <formula>#REF!</formula>
    </cfRule>
  </conditionalFormatting>
  <conditionalFormatting sqref="G74:G76">
    <cfRule type="cellIs" dxfId="4" priority="17" stopIfTrue="1" operator="equal">
      <formula>$G73</formula>
    </cfRule>
  </conditionalFormatting>
  <conditionalFormatting sqref="G77">
    <cfRule type="cellIs" dxfId="3" priority="13" stopIfTrue="1" operator="equal">
      <formula>#REF!</formula>
    </cfRule>
  </conditionalFormatting>
  <conditionalFormatting sqref="G78:G80">
    <cfRule type="cellIs" dxfId="2" priority="7" stopIfTrue="1" operator="equal">
      <formula>$G77</formula>
    </cfRule>
  </conditionalFormatting>
  <conditionalFormatting sqref="G81">
    <cfRule type="cellIs" dxfId="1" priority="3" stopIfTrue="1" operator="equal">
      <formula>#REF!</formula>
    </cfRule>
  </conditionalFormatting>
  <conditionalFormatting sqref="G66:L66">
    <cfRule type="cellIs" dxfId="0" priority="45" stopIfTrue="1" operator="equal">
      <formula>$G65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КПК0218240</vt:lpstr>
      <vt:lpstr>КПК0218240!Область_друку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2023-05-26T06:44:09Z</cp:lastPrinted>
  <dcterms:created xsi:type="dcterms:W3CDTF">2016-08-15T09:54:21Z</dcterms:created>
  <dcterms:modified xsi:type="dcterms:W3CDTF">2023-07-03T12:02:18Z</dcterms:modified>
</cp:coreProperties>
</file>